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omballfp-new\Documents\sdoussan\My Documents\SPENCER\NADA\WEEK 3 SERVICE\After class homework\"/>
    </mc:Choice>
  </mc:AlternateContent>
  <xr:revisionPtr revIDLastSave="0" documentId="13_ncr:1_{04DC1EC9-8E2F-4ADE-BA53-2BC8D7163F4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" l="1"/>
  <c r="R10" i="1"/>
  <c r="R11" i="1" l="1"/>
  <c r="R9" i="1" l="1"/>
  <c r="R8" i="1"/>
  <c r="R7" i="1"/>
  <c r="R6" i="1"/>
  <c r="X18" i="1" l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R21" i="1" l="1"/>
  <c r="T26" i="1"/>
  <c r="V26" i="1" s="1"/>
  <c r="L7" i="1"/>
  <c r="L6" i="1"/>
  <c r="L12" i="1"/>
  <c r="L10" i="1"/>
  <c r="L9" i="1"/>
  <c r="L8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<sst xmlns="http://schemas.openxmlformats.org/spreadsheetml/2006/main" count="96" uniqueCount="59">
  <si>
    <t>Category</t>
  </si>
  <si>
    <t>Sales</t>
  </si>
  <si>
    <t>Gross</t>
  </si>
  <si>
    <t>Gross as % of Sales</t>
  </si>
  <si>
    <t>%Sales Contribution</t>
  </si>
  <si>
    <t>Warranty</t>
  </si>
  <si>
    <t>Internal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</si>
  <si>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</si>
  <si>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</si>
  <si>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</si>
  <si>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</si>
  <si>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</si>
  <si>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</si>
  <si>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</si>
  <si>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</si>
  <si>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</si>
  <si>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</si>
  <si>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</si>
  <si>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</si>
  <si>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</si>
  <si>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</si>
  <si>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</si>
  <si>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</si>
  <si>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</si>
  <si>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</si>
  <si>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</si>
  <si>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</si>
  <si>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</si>
  <si>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÷</t>
  </si>
  <si>
    <t>=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</si>
  <si>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</si>
  <si>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</si>
  <si>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</si>
  <si>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</si>
  <si>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</si>
  <si>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</si>
  <si>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</si>
  <si>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</si>
  <si>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</si>
  <si>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</si>
  <si>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</si>
  <si>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</si>
  <si>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</si>
  <si>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</si>
  <si>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</si>
  <si>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</si>
  <si>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</si>
  <si>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</si>
  <si>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</si>
  <si>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</si>
  <si>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</si>
  <si>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</si>
  <si>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>Labor sales potential @100%</t>
  </si>
  <si>
    <t>Labor sales potential @ 125%</t>
  </si>
  <si>
    <t xml:space="preserve">  </t>
  </si>
  <si>
    <t># Hours per day for one tech</t>
  </si>
  <si>
    <t>Customer Mechanical</t>
  </si>
  <si>
    <t>Express</t>
  </si>
  <si>
    <t>Sublet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</si>
</sst>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2" fillId="8" borderId="30" xfId="0" applyFont="1" applyFill="1" applyBorder="1"/>
    <xf numFmtId="0" fontId="7" fillId="5" borderId="31" xfId="0" applyFont="1" applyFill="1" applyBorder="1"/>
    <xf numFmtId="0" fontId="2" fillId="8" borderId="32" xfId="0" applyFont="1" applyFill="1" applyBorder="1"/>
    <xf numFmtId="0" fontId="7" fillId="5" borderId="33" xfId="0" applyFont="1" applyFill="1" applyBorder="1"/>
    <xf numFmtId="42" fontId="7" fillId="6" borderId="34" xfId="0" applyNumberFormat="1" applyFont="1" applyFill="1" applyBorder="1"/>
    <xf numFmtId="0" fontId="2" fillId="8" borderId="35" xfId="0" applyFont="1" applyFill="1" applyBorder="1"/>
    <xf numFmtId="165" fontId="7" fillId="6" borderId="34" xfId="0" applyNumberFormat="1" applyFont="1" applyFill="1" applyBorder="1" applyAlignment="1">
      <alignment horizontal="right"/>
    </xf>
    <xf numFmtId="0" fontId="2" fillId="8" borderId="36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3" xfId="0" applyFill="1" applyBorder="1"/>
    <xf numFmtId="0" fontId="0" fillId="7" borderId="35" xfId="0" applyFill="1" applyBorder="1"/>
    <xf numFmtId="0" fontId="0" fillId="7" borderId="36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8" xfId="0" applyFill="1" applyBorder="1" applyProtection="1">
      <protection locked="0"/>
    </xf>
    <xf numFmtId="0" fontId="0" fillId="3" borderId="39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0" xfId="0" applyFont="1" applyFill="1" applyBorder="1" applyAlignment="1">
      <alignment horizontal="center"/>
    </xf>
    <xf numFmtId="10" fontId="0" fillId="2" borderId="41" xfId="0" applyNumberFormat="1" applyFill="1" applyBorder="1" applyAlignment="1">
      <alignment horizontal="right"/>
    </xf>
    <xf numFmtId="0" fontId="0" fillId="7" borderId="42" xfId="0" applyFill="1" applyBorder="1"/>
    <xf numFmtId="10" fontId="0" fillId="2" borderId="43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7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P9" sqref="P9"/>
    </sheetView>
  </sheetViews>
  <sheetFormatPr defaultRowHeight="15" x14ac:dyDescent="0.25"/>
  <cols>
    <col min="2" max="2" width="19.8554687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0" t="s">
        <v>9</v>
      </c>
      <c r="B2" s="100"/>
      <c r="C2" s="100"/>
      <c r="D2" s="100"/>
      <c r="E2" s="100"/>
      <c r="F2" s="100"/>
      <c r="I2" s="7" t="s">
        <v>24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1" t="s">
        <v>42</v>
      </c>
      <c r="R3" s="101"/>
      <c r="S3" s="101"/>
      <c r="T3" s="101"/>
      <c r="U3" s="101"/>
      <c r="V3" s="101"/>
      <c r="W3" s="101"/>
      <c r="Y3" s="15"/>
      <c r="AB3" s="105" t="s">
        <v>43</v>
      </c>
      <c r="AC3" s="106"/>
      <c r="AD3" s="106"/>
      <c r="AE3" s="107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1"/>
      <c r="J4" s="59" t="s">
        <v>10</v>
      </c>
      <c r="K4" s="60" t="s">
        <v>11</v>
      </c>
      <c r="L4" s="92"/>
      <c r="M4" s="61"/>
      <c r="P4" s="14"/>
      <c r="Q4" t="s">
        <v>25</v>
      </c>
      <c r="Y4" s="15"/>
      <c r="AB4" s="76" t="s">
        <v>44</v>
      </c>
      <c r="AC4" s="81">
        <v>18</v>
      </c>
      <c r="AD4" s="53"/>
      <c r="AE4" s="82"/>
    </row>
    <row r="5" spans="1:31" ht="15.75" thickTop="1" x14ac:dyDescent="0.25">
      <c r="A5" s="53"/>
      <c r="B5" s="1" t="s">
        <v>56</v>
      </c>
      <c r="C5" s="2">
        <v>151405</v>
      </c>
      <c r="D5" s="2">
        <v>119846</v>
      </c>
      <c r="E5" s="3">
        <f>IF(ISERROR(D5/C5),"0%",(D5/C5))</f>
        <v>0.79155906343912019</v>
      </c>
      <c r="F5" s="3">
        <f>IF(ISERROR(C5/$C$13),"0%",(C5/$C$13))</f>
        <v>0.60012049577670235</v>
      </c>
      <c r="I5" s="93"/>
      <c r="J5" s="8" t="s">
        <v>12</v>
      </c>
      <c r="K5" s="98">
        <f>D13</f>
        <v>151408</v>
      </c>
      <c r="L5" s="94" t="s">
        <v>13</v>
      </c>
      <c r="M5" s="62" t="s">
        <v>14</v>
      </c>
      <c r="P5" s="14"/>
      <c r="Q5" s="65"/>
      <c r="R5" s="66" t="s">
        <v>26</v>
      </c>
      <c r="S5" s="66"/>
      <c r="T5" s="66" t="s">
        <v>33</v>
      </c>
      <c r="U5" s="66"/>
      <c r="V5" s="66" t="s">
        <v>27</v>
      </c>
      <c r="W5" s="67"/>
      <c r="Y5" s="15"/>
      <c r="AB5" s="77"/>
      <c r="AC5" s="78" t="s">
        <v>34</v>
      </c>
      <c r="AD5" s="53"/>
      <c r="AE5" s="82"/>
    </row>
    <row r="6" spans="1:31" ht="15.75" x14ac:dyDescent="0.25">
      <c r="A6" s="53"/>
      <c r="B6" s="1" t="s">
        <v>57</v>
      </c>
      <c r="C6" s="2">
        <v>1665</v>
      </c>
      <c r="D6" s="2">
        <v>1204</v>
      </c>
      <c r="E6" s="3">
        <f t="shared" ref="E6:E12" si="0">IF(ISERROR(D6/C6),"0%",(D6/C6))</f>
        <v>0.7231231231231231</v>
      </c>
      <c r="F6" s="3">
        <f t="shared" ref="F6:F13" si="1">IF(ISERROR(C6/$C$13),"0%",(C6/$C$13))</f>
        <v>6.5995219805700563E-3</v>
      </c>
      <c r="I6" s="93"/>
      <c r="J6" s="8" t="s">
        <v>15</v>
      </c>
      <c r="K6" s="2">
        <v>46463</v>
      </c>
      <c r="L6" s="95">
        <f>IF(ISERROR(K6/$K$5),"0.00%",K6/$K$5)</f>
        <v>0.30687282045862835</v>
      </c>
      <c r="M6" s="89"/>
      <c r="P6" s="14"/>
      <c r="Q6" s="1" t="s">
        <v>56</v>
      </c>
      <c r="R6" s="51">
        <f>C5</f>
        <v>151405</v>
      </c>
      <c r="S6" s="16" t="s">
        <v>28</v>
      </c>
      <c r="T6" s="17">
        <v>136.66999999999999</v>
      </c>
      <c r="U6" s="63" t="s">
        <v>29</v>
      </c>
      <c r="V6" s="18">
        <f t="shared" ref="V6:V11" si="2">IF(ISERROR(R6/T6),"0.00",R6/T6)</f>
        <v>1107.8144435501574</v>
      </c>
      <c r="W6" s="68"/>
      <c r="Y6" s="15"/>
      <c r="AB6" s="76" t="s">
        <v>45</v>
      </c>
      <c r="AC6" s="81">
        <v>26</v>
      </c>
      <c r="AD6" s="53"/>
      <c r="AE6" s="82"/>
    </row>
    <row r="7" spans="1:31" ht="15.75" x14ac:dyDescent="0.25">
      <c r="A7" s="53"/>
      <c r="B7" s="1" t="s">
        <v>5</v>
      </c>
      <c r="C7" s="2">
        <v>70802</v>
      </c>
      <c r="D7" s="2">
        <v>53223</v>
      </c>
      <c r="E7" s="3">
        <f t="shared" si="0"/>
        <v>0.75171605321883561</v>
      </c>
      <c r="F7" s="3">
        <f t="shared" si="1"/>
        <v>0.28063624941040305</v>
      </c>
      <c r="I7" s="93"/>
      <c r="J7" s="8" t="s">
        <v>16</v>
      </c>
      <c r="K7" s="2">
        <v>51488</v>
      </c>
      <c r="L7" s="95">
        <f t="shared" ref="L7:L14" si="3">IF(ISERROR(K7/$K$5),"0.00%",K7/$K$5)</f>
        <v>0.34006129134523938</v>
      </c>
      <c r="M7" s="89"/>
      <c r="P7" s="14"/>
      <c r="Q7" s="1" t="s">
        <v>57</v>
      </c>
      <c r="R7" s="19">
        <f>C6</f>
        <v>1665</v>
      </c>
      <c r="S7" s="16" t="s">
        <v>28</v>
      </c>
      <c r="T7" s="20">
        <v>136.66999999999999</v>
      </c>
      <c r="U7" s="64" t="s">
        <v>29</v>
      </c>
      <c r="V7" s="21">
        <f t="shared" si="2"/>
        <v>12.182629691958734</v>
      </c>
      <c r="W7" s="70"/>
      <c r="Y7" s="15"/>
      <c r="AB7" s="77"/>
      <c r="AC7" s="78" t="s">
        <v>34</v>
      </c>
      <c r="AD7" s="53"/>
      <c r="AE7" s="82"/>
    </row>
    <row r="8" spans="1:31" ht="15.75" x14ac:dyDescent="0.25">
      <c r="A8" s="53"/>
      <c r="B8" s="1" t="s">
        <v>6</v>
      </c>
      <c r="C8" s="2">
        <v>6041</v>
      </c>
      <c r="D8" s="2">
        <v>3072</v>
      </c>
      <c r="E8" s="3">
        <f t="shared" si="0"/>
        <v>0.50852507862936602</v>
      </c>
      <c r="F8" s="3">
        <f t="shared" si="1"/>
        <v>2.3944571942716941E-2</v>
      </c>
      <c r="I8" s="93"/>
      <c r="J8" s="8" t="s">
        <v>17</v>
      </c>
      <c r="K8" s="2">
        <v>89190</v>
      </c>
      <c r="L8" s="95">
        <f t="shared" si="3"/>
        <v>0.58907059072175838</v>
      </c>
      <c r="M8" s="89"/>
      <c r="P8" s="14"/>
      <c r="Q8" s="1" t="s">
        <v>5</v>
      </c>
      <c r="R8" s="19">
        <f>C7</f>
        <v>70802</v>
      </c>
      <c r="S8" s="16" t="s">
        <v>28</v>
      </c>
      <c r="T8" s="20">
        <v>146.80000000000001</v>
      </c>
      <c r="U8" s="64" t="s">
        <v>29</v>
      </c>
      <c r="V8" s="21">
        <f t="shared" si="2"/>
        <v>482.30245231607626</v>
      </c>
      <c r="W8" s="70"/>
      <c r="Y8" s="15"/>
      <c r="AB8" s="76" t="s">
        <v>46</v>
      </c>
      <c r="AC8" s="81">
        <v>8</v>
      </c>
      <c r="AD8" s="53"/>
      <c r="AE8" s="82"/>
    </row>
    <row r="9" spans="1:31" ht="15.75" x14ac:dyDescent="0.25">
      <c r="A9" s="53"/>
      <c r="B9" s="1" t="s">
        <v>58</v>
      </c>
      <c r="C9" s="2">
        <v>22378</v>
      </c>
      <c r="D9" s="2">
        <v>2463</v>
      </c>
      <c r="E9" s="3">
        <f t="shared" si="0"/>
        <v>0.11006345517919384</v>
      </c>
      <c r="F9" s="3">
        <f t="shared" si="1"/>
        <v>8.8699160889607637E-2</v>
      </c>
      <c r="I9" s="93"/>
      <c r="J9" s="8" t="s">
        <v>18</v>
      </c>
      <c r="K9" s="2">
        <v>63760</v>
      </c>
      <c r="L9" s="95">
        <f t="shared" si="3"/>
        <v>0.42111381168762546</v>
      </c>
      <c r="M9" s="89"/>
      <c r="P9" s="14"/>
      <c r="Q9" s="1" t="s">
        <v>6</v>
      </c>
      <c r="R9" s="19">
        <f>C8</f>
        <v>6041</v>
      </c>
      <c r="S9" s="16" t="s">
        <v>28</v>
      </c>
      <c r="T9" s="20">
        <v>136.62</v>
      </c>
      <c r="U9" s="64" t="s">
        <v>29</v>
      </c>
      <c r="V9" s="21">
        <f t="shared" si="2"/>
        <v>44.217537695798562</v>
      </c>
      <c r="W9" s="70"/>
      <c r="Y9" s="15"/>
      <c r="AB9" s="77"/>
      <c r="AC9" s="78" t="s">
        <v>34</v>
      </c>
      <c r="AD9" s="53"/>
      <c r="AE9" s="82"/>
    </row>
    <row r="10" spans="1:31" ht="15.75" x14ac:dyDescent="0.25">
      <c r="A10" s="53"/>
      <c r="B10" s="1"/>
      <c r="C10" s="2"/>
      <c r="D10" s="2"/>
      <c r="E10" s="3" t="str">
        <f t="shared" si="0"/>
        <v>0%</v>
      </c>
      <c r="F10" s="3">
        <f t="shared" si="1"/>
        <v>0</v>
      </c>
      <c r="I10" s="93"/>
      <c r="J10" s="8" t="s">
        <v>19</v>
      </c>
      <c r="K10" s="2">
        <v>28500</v>
      </c>
      <c r="L10" s="95">
        <f t="shared" si="3"/>
        <v>0.18823311846137589</v>
      </c>
      <c r="M10" s="89"/>
      <c r="P10" s="14"/>
      <c r="Q10" s="1" t="s">
        <v>58</v>
      </c>
      <c r="R10" s="19">
        <f>C9</f>
        <v>22378</v>
      </c>
      <c r="S10" s="16" t="s">
        <v>28</v>
      </c>
      <c r="T10" s="20">
        <v>136.62</v>
      </c>
      <c r="U10" s="64" t="s">
        <v>29</v>
      </c>
      <c r="V10" s="21">
        <f t="shared" si="2"/>
        <v>163.79739423217683</v>
      </c>
      <c r="W10" s="70"/>
      <c r="Y10" s="15"/>
      <c r="AB10" s="76" t="s">
        <v>33</v>
      </c>
      <c r="AC10" s="99">
        <f>V15</f>
        <v>139.36308079334208</v>
      </c>
      <c r="AD10" s="53"/>
      <c r="AE10" s="82"/>
    </row>
    <row r="11" spans="1:31" ht="15.75" x14ac:dyDescent="0.25">
      <c r="A11" s="53"/>
      <c r="B11" s="1"/>
      <c r="C11" s="2" t="s">
        <v>51</v>
      </c>
      <c r="D11" s="2" t="s">
        <v>51</v>
      </c>
      <c r="E11" s="3" t="str">
        <f t="shared" si="0"/>
        <v>0%</v>
      </c>
      <c r="F11" s="3" t="str">
        <f t="shared" si="1"/>
        <v>0%</v>
      </c>
      <c r="I11" s="93"/>
      <c r="J11" s="8" t="s">
        <v>20</v>
      </c>
      <c r="K11" s="2">
        <v>2844</v>
      </c>
      <c r="L11" s="95">
        <f t="shared" si="3"/>
        <v>1.8783683821198351E-2</v>
      </c>
      <c r="M11" s="89"/>
      <c r="P11" s="14"/>
      <c r="Q11" s="69"/>
      <c r="R11" s="19" t="str">
        <f>C11</f>
        <v xml:space="preserve"> </v>
      </c>
      <c r="S11" s="16" t="s">
        <v>28</v>
      </c>
      <c r="T11" s="20" t="s">
        <v>51</v>
      </c>
      <c r="U11" s="64" t="s">
        <v>29</v>
      </c>
      <c r="V11" s="21" t="str">
        <f t="shared" si="2"/>
        <v>0.00</v>
      </c>
      <c r="W11" s="70"/>
      <c r="Y11" s="15"/>
      <c r="AB11" s="77"/>
      <c r="AC11" s="79" t="s">
        <v>51</v>
      </c>
      <c r="AD11" s="53"/>
      <c r="AE11" s="82"/>
    </row>
    <row r="12" spans="1:31" ht="15.75" thickBot="1" x14ac:dyDescent="0.3">
      <c r="A12" s="53"/>
      <c r="B12" s="1" t="s">
        <v>7</v>
      </c>
      <c r="C12" s="58"/>
      <c r="D12" s="2">
        <v>-28400</v>
      </c>
      <c r="E12" s="3" t="str">
        <f t="shared" si="0"/>
        <v>0%</v>
      </c>
      <c r="F12" s="3">
        <f t="shared" si="1"/>
        <v>0</v>
      </c>
      <c r="I12" s="93"/>
      <c r="J12" s="8" t="s">
        <v>21</v>
      </c>
      <c r="K12" s="2">
        <v>0</v>
      </c>
      <c r="L12" s="95">
        <f t="shared" si="3"/>
        <v>0</v>
      </c>
      <c r="M12" s="89"/>
      <c r="P12" s="14"/>
      <c r="Q12" s="71" t="s">
        <v>8</v>
      </c>
      <c r="R12" s="72">
        <f>SUM(R6:R11)</f>
        <v>252291</v>
      </c>
      <c r="S12" s="73"/>
      <c r="T12" s="73"/>
      <c r="U12" s="73"/>
      <c r="V12" s="74">
        <f>SUM(V6:V11)</f>
        <v>1810.3144574861676</v>
      </c>
      <c r="W12" s="75"/>
      <c r="Y12" s="15"/>
      <c r="AB12" s="76" t="s">
        <v>43</v>
      </c>
      <c r="AC12" s="80">
        <f>AC4*AC6*AC8*AC10</f>
        <v>521775.37449027272</v>
      </c>
      <c r="AD12" s="53"/>
      <c r="AE12" s="82"/>
    </row>
    <row r="13" spans="1:31" ht="16.5" thickTop="1" thickBot="1" x14ac:dyDescent="0.3">
      <c r="A13" s="54"/>
      <c r="B13" s="4" t="s">
        <v>8</v>
      </c>
      <c r="C13" s="5">
        <f>SUM(C5:C12)</f>
        <v>252291</v>
      </c>
      <c r="D13" s="5">
        <f>SUM(D5:D12)</f>
        <v>151408</v>
      </c>
      <c r="E13" s="6">
        <f>IF(ISERROR(D13/C13),"0.00%",D13/C13)</f>
        <v>0.60013238680729797</v>
      </c>
      <c r="F13" s="3">
        <f t="shared" si="1"/>
        <v>1</v>
      </c>
      <c r="I13" s="93"/>
      <c r="J13" s="8" t="s">
        <v>22</v>
      </c>
      <c r="K13" s="9">
        <f>SUM(K6:K12)</f>
        <v>282245</v>
      </c>
      <c r="L13" s="95">
        <f t="shared" si="3"/>
        <v>1.8641353164958259</v>
      </c>
      <c r="M13" s="89"/>
      <c r="P13" s="14"/>
      <c r="Y13" s="15"/>
      <c r="AB13" s="83"/>
      <c r="AC13" s="84"/>
      <c r="AD13" s="84"/>
      <c r="AE13" s="85"/>
    </row>
    <row r="14" spans="1:31" ht="15.75" thickBot="1" x14ac:dyDescent="0.3">
      <c r="I14" s="96"/>
      <c r="J14" s="10" t="s">
        <v>23</v>
      </c>
      <c r="K14" s="5">
        <f>K5-K13</f>
        <v>-130837</v>
      </c>
      <c r="L14" s="97">
        <f t="shared" si="3"/>
        <v>-0.86413531649582587</v>
      </c>
      <c r="M14" s="90"/>
      <c r="P14" s="14"/>
      <c r="Q14" s="22" t="s">
        <v>30</v>
      </c>
      <c r="Y14" s="15"/>
    </row>
    <row r="15" spans="1:31" ht="16.5" thickTop="1" x14ac:dyDescent="0.25">
      <c r="P15" s="14"/>
      <c r="R15" s="23">
        <f>R12</f>
        <v>252291</v>
      </c>
      <c r="S15" s="16" t="s">
        <v>28</v>
      </c>
      <c r="T15" s="24">
        <f>V12</f>
        <v>1810.3144574861676</v>
      </c>
      <c r="U15" s="25" t="s">
        <v>29</v>
      </c>
      <c r="V15" s="26">
        <f>IF(ISERROR(R15/T15),"$0.00",R15/T15)</f>
        <v>139.36308079334208</v>
      </c>
      <c r="Y15" s="15"/>
      <c r="AB15" s="105" t="s">
        <v>48</v>
      </c>
      <c r="AC15" s="106"/>
      <c r="AD15" s="106"/>
      <c r="AE15" s="107"/>
    </row>
    <row r="16" spans="1:31" x14ac:dyDescent="0.25">
      <c r="P16" s="14"/>
      <c r="R16" s="27" t="s">
        <v>31</v>
      </c>
      <c r="T16" s="27" t="s">
        <v>32</v>
      </c>
      <c r="V16" s="27" t="s">
        <v>33</v>
      </c>
      <c r="Y16" s="15"/>
      <c r="AB16" s="76" t="s">
        <v>49</v>
      </c>
      <c r="AC16" s="80">
        <f>R12</f>
        <v>252291</v>
      </c>
      <c r="AD16" s="53"/>
      <c r="AE16" s="82"/>
    </row>
    <row r="17" spans="16:31" ht="15.75" x14ac:dyDescent="0.25">
      <c r="P17" s="14"/>
      <c r="T17" s="28"/>
      <c r="Y17" s="15"/>
      <c r="AB17" s="77"/>
      <c r="AC17" s="86" t="s">
        <v>28</v>
      </c>
      <c r="AD17" s="53"/>
      <c r="AE17" s="82"/>
    </row>
    <row r="18" spans="16:31" x14ac:dyDescent="0.25">
      <c r="P18" s="14"/>
      <c r="R18" s="29">
        <v>16</v>
      </c>
      <c r="S18" s="30" t="s">
        <v>34</v>
      </c>
      <c r="T18" s="31">
        <v>8</v>
      </c>
      <c r="U18" s="30" t="s">
        <v>34</v>
      </c>
      <c r="V18" s="31">
        <v>26</v>
      </c>
      <c r="W18" s="32" t="s">
        <v>29</v>
      </c>
      <c r="X18" s="33">
        <f>R18*T18*V18</f>
        <v>3328</v>
      </c>
      <c r="Y18" s="34"/>
      <c r="Z18" s="50"/>
      <c r="AA18" s="50"/>
      <c r="AB18" s="76" t="s">
        <v>50</v>
      </c>
      <c r="AC18" s="80">
        <f>AC12</f>
        <v>521775.37449027272</v>
      </c>
      <c r="AD18" s="53"/>
      <c r="AE18" s="82"/>
    </row>
    <row r="19" spans="16:31" x14ac:dyDescent="0.25">
      <c r="P19" s="14"/>
      <c r="R19" s="27" t="s">
        <v>35</v>
      </c>
      <c r="T19" s="27" t="s">
        <v>55</v>
      </c>
      <c r="V19" s="27" t="s">
        <v>36</v>
      </c>
      <c r="X19" s="27" t="s">
        <v>37</v>
      </c>
      <c r="Y19" s="35"/>
      <c r="Z19" s="27"/>
      <c r="AA19" s="27"/>
      <c r="AB19" s="77"/>
      <c r="AC19" s="79" t="s">
        <v>47</v>
      </c>
      <c r="AD19" s="53"/>
      <c r="AE19" s="82"/>
    </row>
    <row r="20" spans="16:31" x14ac:dyDescent="0.25">
      <c r="P20" s="14"/>
      <c r="Y20" s="15"/>
      <c r="AB20" s="76" t="s">
        <v>48</v>
      </c>
      <c r="AC20" s="87">
        <f>IF(ISERROR(AC16/AC18),"0.00%",AC16/AC18)</f>
        <v>0.48352416065335674</v>
      </c>
      <c r="AD20" s="53"/>
      <c r="AE20" s="82"/>
    </row>
    <row r="21" spans="16:31" x14ac:dyDescent="0.25">
      <c r="P21" s="14"/>
      <c r="R21" s="33">
        <f>X18</f>
        <v>3328</v>
      </c>
      <c r="S21" s="30" t="s">
        <v>34</v>
      </c>
      <c r="T21" s="26">
        <f>V15</f>
        <v>139.36308079334208</v>
      </c>
      <c r="U21" s="36" t="s">
        <v>29</v>
      </c>
      <c r="V21" s="23">
        <f>R21*T21</f>
        <v>463800.33288024244</v>
      </c>
      <c r="X21" s="88">
        <f>X18*1.25*T21</f>
        <v>579750.41610030306</v>
      </c>
      <c r="Y21" s="15"/>
      <c r="AB21" s="77"/>
      <c r="AC21" s="53"/>
      <c r="AD21" s="53"/>
      <c r="AE21" s="82"/>
    </row>
    <row r="22" spans="16:31" ht="23.45" customHeight="1" thickBot="1" x14ac:dyDescent="0.3">
      <c r="P22" s="14"/>
      <c r="R22" s="37" t="s">
        <v>38</v>
      </c>
      <c r="T22" s="27" t="s">
        <v>33</v>
      </c>
      <c r="V22" s="108" t="s">
        <v>52</v>
      </c>
      <c r="X22" s="110" t="s">
        <v>53</v>
      </c>
      <c r="Y22" s="15"/>
      <c r="AB22" s="83"/>
      <c r="AC22" s="84"/>
      <c r="AD22" s="84"/>
      <c r="AE22" s="85"/>
    </row>
    <row r="23" spans="16:31" ht="16.5" thickTop="1" thickBot="1" x14ac:dyDescent="0.3">
      <c r="P23" s="14"/>
      <c r="V23" s="109"/>
      <c r="X23" s="111"/>
      <c r="Y23" s="15"/>
    </row>
    <row r="24" spans="16:31" x14ac:dyDescent="0.25">
      <c r="P24" s="14"/>
      <c r="Q24" s="102" t="s">
        <v>39</v>
      </c>
      <c r="R24" s="103"/>
      <c r="S24" s="103"/>
      <c r="T24" s="103"/>
      <c r="U24" s="103"/>
      <c r="V24" s="103"/>
      <c r="W24" s="103"/>
      <c r="X24" s="104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f>V12</f>
        <v>1810.3144574861676</v>
      </c>
      <c r="S26" s="16" t="s">
        <v>28</v>
      </c>
      <c r="T26" s="41">
        <f>X18</f>
        <v>3328</v>
      </c>
      <c r="U26" s="25" t="s">
        <v>29</v>
      </c>
      <c r="V26" s="42">
        <f xml:space="preserve"> IF(ISERROR(R26/T26),"0.00%",(R26/T26))</f>
        <v>0.54396468073502635</v>
      </c>
      <c r="X26" s="39"/>
      <c r="Y26" s="15"/>
    </row>
    <row r="27" spans="16:31" ht="15.75" thickBot="1" x14ac:dyDescent="0.3">
      <c r="P27" s="14"/>
      <c r="Q27" s="43"/>
      <c r="R27" s="44" t="s">
        <v>27</v>
      </c>
      <c r="S27" s="45"/>
      <c r="T27" s="44" t="s">
        <v>40</v>
      </c>
      <c r="U27" s="45"/>
      <c r="V27" s="44" t="s">
        <v>41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54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Spencer Doussan</cp:lastModifiedBy>
  <dcterms:created xsi:type="dcterms:W3CDTF">2017-07-27T14:39:58Z</dcterms:created>
  <dcterms:modified xsi:type="dcterms:W3CDTF">2024-09-20T22:49:51Z</dcterms:modified>
</cp:coreProperties>
</file>